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6DA64FC-F28B-4F82-9C56-2169768D305D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Hastiqacucak " sheetId="25" r:id="rId1"/>
  </sheets>
  <definedNames>
    <definedName name="_xlnm.Print_Area" localSheetId="0">'Hastiqacucak '!$A$1:$E$30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25" l="1"/>
  <c r="E14" i="25"/>
  <c r="E15" i="25"/>
  <c r="E16" i="25"/>
  <c r="E17" i="25"/>
  <c r="E18" i="25"/>
  <c r="E19" i="25"/>
  <c r="E20" i="25"/>
  <c r="E21" i="25"/>
  <c r="E22" i="25"/>
  <c r="E23" i="25"/>
  <c r="E24" i="25"/>
  <c r="E25" i="25"/>
  <c r="C26" i="25" l="1"/>
  <c r="E12" i="25"/>
  <c r="E26" i="25" l="1"/>
</calcChain>
</file>

<file path=xl/sharedStrings.xml><?xml version="1.0" encoding="utf-8"?>
<sst xmlns="http://schemas.openxmlformats.org/spreadsheetml/2006/main" count="36" uniqueCount="35">
  <si>
    <t>հ/հ</t>
  </si>
  <si>
    <t>Երևանի քաղաքապետի</t>
  </si>
  <si>
    <t xml:space="preserve">Հաստատված է </t>
  </si>
  <si>
    <t>ՀԱՍՏԻՔԱՑՈՒՑԱԿԸ ԵՎ ՊԱՇՏՈՆԱՅԻՆ ԴՐՈՒՅՔԱՉԱՓԵՐԸ</t>
  </si>
  <si>
    <t>դրամ</t>
  </si>
  <si>
    <t>Հաստիքների անվանումը</t>
  </si>
  <si>
    <t>Հաստիքների քանակը</t>
  </si>
  <si>
    <t>Տնօրեն</t>
  </si>
  <si>
    <t>Հավաքարար</t>
  </si>
  <si>
    <t>Փոխտնօրեն ադմինիստրատիվ կառավարման գծով</t>
  </si>
  <si>
    <t>Տնտեսական գծով մասնագետ</t>
  </si>
  <si>
    <t>Ուսումնական գործընթացների հաշվառման պատասխանատու</t>
  </si>
  <si>
    <t>Սոցիալական մարքեթինգի մասնագետ</t>
  </si>
  <si>
    <t>Մարդկային ռեսուրսների և պայմանագրերի կառավարման մասնագետ</t>
  </si>
  <si>
    <t>Երաժշտական ձևաբանության բաժնի մասնագետ</t>
  </si>
  <si>
    <t>Ընդամենը
 ամսական աշխատավարձը</t>
  </si>
  <si>
    <t>Հաստիքի 
ամսական պաշտոնային դրույքաչափը</t>
  </si>
  <si>
    <t>«ԵՐԵՎԱՆԻ ՄԱՆԿԱՊԱՏԱՆԵԿԱՆ ՍՏԵՂԾԱԳՈՐԾՈՒԹՅԱՆ ՔԱՂԱՔԱՅԻՆ ԿԵՆՏՐՈՆ» ՀԱՄԱՅՆՔԱՅԻՆ ՈՉ ԱՌԵՎՏՐԱՅԻՆ ԿԱԶՄԱԿԵՐՊՈՒԹՅԱՆ</t>
  </si>
  <si>
    <t>ԸՆԴԱՄԵՆԸ</t>
  </si>
  <si>
    <t>Փոխտնօրեն մարքեթինգի և ֆինանսական գծով</t>
  </si>
  <si>
    <t>Արտադպրոցական խմբերի համակարգող</t>
  </si>
  <si>
    <t>Գործավար-տնօրենի օգնական</t>
  </si>
  <si>
    <t>Վոկալ բաժնի մասնագետ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</si>
  <si>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</si>
  <si>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ՏՆՕՐԵՆ՝</t>
  </si>
  <si>
    <t>/անուն, ազգանուն/</t>
  </si>
  <si>
    <t>ԳԼԽԱՎՈՐ ՀԱՇՎԱՊԱՀ՝</t>
  </si>
  <si>
    <t xml:space="preserve">                                                    Կ.Տ</t>
  </si>
  <si>
    <t>հ. __________- Ա որոշմամբ</t>
  </si>
  <si>
    <t>Զարգացման ներառական խմբի լոգոռիթմիկայի մասնագետ</t>
  </si>
  <si>
    <t>ԵՐԵՎԱՆԻ ՔԱՂԱՔԱՊԵՏ՝</t>
  </si>
  <si>
    <t xml:space="preserve">ՏԻԳՐԱՆ ԱՎԻՆՅԱՆ </t>
  </si>
  <si>
    <t>_____. _____. 2025 թ.</t>
  </si>
  <si>
    <t xml:space="preserve">Գլխավոր հաշվապահ </t>
  </si>
  <si>
    <t xml:space="preserve">Հավելված 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</si>
</sst>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_р_."/>
    <numFmt numFmtId="166" formatCode="#,##0_р_."/>
  </numFmts>
  <fonts count="12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i/>
      <sz val="9"/>
      <name val="GHEA Grapalat"/>
      <family val="3"/>
    </font>
    <font>
      <sz val="11"/>
      <name val="GHEA Grapalat"/>
      <family val="3"/>
    </font>
    <font>
      <i/>
      <sz val="10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3" applyFont="1" applyAlignment="1">
      <alignment vertical="center"/>
    </xf>
    <xf numFmtId="0" fontId="5" fillId="0" borderId="0" xfId="3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165" fontId="4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0" fontId="5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hidden="1"/>
    </xf>
    <xf numFmtId="0" fontId="11" fillId="0" borderId="2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4" applyFont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2" applyFont="1" applyAlignment="1">
      <alignment horizontal="right"/>
    </xf>
    <xf numFmtId="0" fontId="6" fillId="0" borderId="0" xfId="2" applyFont="1" applyAlignment="1">
      <alignment horizontal="left" wrapText="1"/>
    </xf>
    <xf numFmtId="0" fontId="5" fillId="0" borderId="0" xfId="2" applyFont="1" applyAlignment="1">
      <alignment horizontal="center"/>
    </xf>
    <xf numFmtId="0" fontId="5" fillId="0" borderId="0" xfId="4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5">
    <cellStyle name="Normal" xfId="0" builtinId="0"/>
    <cellStyle name="Normal 2" xfId="1" xr:uid="{00000000-0005-0000-0000-000001000000}"/>
    <cellStyle name="Normal 6" xfId="2" xr:uid="{00000000-0005-0000-0000-000002000000}"/>
    <cellStyle name="Normal_Sheet1" xfId="3" xr:uid="{00000000-0005-0000-0000-000004000000}"/>
    <cellStyle name="Normal_Sheet1 2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NQAgAFAATQAAAAAAAAAAAAAAAAAAAAAAAAAAAAAAAAAAAAAAAAAAAAAAAAAAAAAAAAAAAAAAAAAAAAAAAAAAAAAAAAAAAAAAAAAAAAAAAAAAAAAAAAAAAAAAAAAAAAAAAADpBwUAAQAMABIAI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1MjZaMCMGCSqGSIb3DQEJBDEWBBSw329Z9ulSQi3lkjtHkN8HgGTY7DArBgsqhkiG9w0BCRACDDEcMBowGDAWBBRE5xMFRVajmd/v2Zzf5CvSbEm8HjANBgkqhkiG9w0BAQEFAASCAQCElOIv254SdceXvRfbK1a3kdIiWehhnC32O7pgMcdgUR+bR3yYfBB580iKlRUitZ6Ht370T/+LU/5bP0e0gkMPEne02ghkdyXnxYHlvXvj+DRKh2iecSmf55j34cUDvOpnBfkK/iRjR2uNJCT6U40FriRvR08I3lUDCDiTP4j9WyzxAbBN8wUhjNcXwdLMrWImLGLCk/WERO9o6etGfDKbSAc9w8zhHMmzN6dhGuKwevU9n6kScUcLPJlmK1Kx8Id1YMKIwvKV2z7UsBKLzz0Ov4ixgoGz2Nl6CZjzAyxDKNG8YRw77OMa8RaLeCp8cOlmQScj+Ecc09bSVuQYBnv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29</xdr:row>
          <xdr:rowOff>0</xdr:rowOff>
        </xdr:from>
        <xdr:to>
          <xdr:col>3</xdr:col>
          <xdr:colOff>1254125</xdr:colOff>
          <xdr:row>29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C76FB45-7F9F-FC48-BAE6-68BCDED3C3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C6E06-FD35-4D0C-B40A-23D82377B7EB}">
  <sheetPr codeName="Sheet1"/>
  <dimension ref="A1:O37"/>
  <sheetViews>
    <sheetView tabSelected="1" view="pageBreakPreview" topLeftCell="A25" zoomScaleNormal="100" zoomScaleSheetLayoutView="100" workbookViewId="0">
      <selection activeCell="C30" sqref="C30:D30"/>
    </sheetView>
  </sheetViews>
  <sheetFormatPr defaultColWidth="8.85546875" defaultRowHeight="13.5" x14ac:dyDescent="0.2"/>
  <cols>
    <col min="1" max="1" width="5" style="1" customWidth="1"/>
    <col min="2" max="2" width="63.5703125" style="23" customWidth="1"/>
    <col min="3" max="3" width="19.28515625" style="23" customWidth="1"/>
    <col min="4" max="4" width="19.42578125" style="1" customWidth="1"/>
    <col min="5" max="5" width="25.7109375" style="1" customWidth="1"/>
    <col min="6" max="6" width="11" style="1" customWidth="1"/>
    <col min="7" max="7" width="12.7109375" style="1" customWidth="1"/>
    <col min="8" max="8" width="20.140625" style="1" customWidth="1"/>
    <col min="9" max="9" width="18.85546875" style="1" customWidth="1"/>
    <col min="10" max="10" width="9.85546875" style="1" customWidth="1"/>
    <col min="11" max="11" width="21.85546875" style="16" customWidth="1"/>
    <col min="12" max="12" width="13.5703125" style="24" customWidth="1"/>
    <col min="13" max="13" width="20.140625" style="24" customWidth="1"/>
    <col min="14" max="14" width="15.42578125" style="24" customWidth="1"/>
    <col min="15" max="15" width="18.7109375" style="24" customWidth="1"/>
    <col min="16" max="16384" width="8.85546875" style="1"/>
  </cols>
  <sheetData>
    <row r="1" spans="1:15" s="8" customFormat="1" ht="20.25" customHeight="1" x14ac:dyDescent="0.2">
      <c r="B1" s="50"/>
      <c r="C1" s="50"/>
      <c r="D1" s="55" t="s">
        <v>34</v>
      </c>
      <c r="E1" s="55"/>
    </row>
    <row r="2" spans="1:15" s="8" customFormat="1" ht="20.25" customHeight="1" x14ac:dyDescent="0.2">
      <c r="B2" s="50"/>
      <c r="C2" s="50"/>
      <c r="D2" s="55" t="s">
        <v>2</v>
      </c>
      <c r="E2" s="55"/>
    </row>
    <row r="3" spans="1:15" s="8" customFormat="1" ht="20.25" customHeight="1" x14ac:dyDescent="0.2">
      <c r="B3" s="50"/>
      <c r="C3" s="50"/>
      <c r="D3" s="55" t="s">
        <v>1</v>
      </c>
      <c r="E3" s="55"/>
    </row>
    <row r="4" spans="1:15" s="8" customFormat="1" ht="24.75" customHeight="1" x14ac:dyDescent="0.2">
      <c r="B4" s="50"/>
      <c r="C4" s="50"/>
      <c r="D4" s="51"/>
      <c r="E4" s="51" t="s">
        <v>32</v>
      </c>
    </row>
    <row r="5" spans="1:15" s="8" customFormat="1" ht="20.25" customHeight="1" x14ac:dyDescent="0.2">
      <c r="B5" s="50"/>
      <c r="C5" s="50"/>
      <c r="D5" s="51"/>
      <c r="E5" s="51" t="s">
        <v>28</v>
      </c>
    </row>
    <row r="6" spans="1:15" s="4" customFormat="1" ht="12.6" customHeight="1" x14ac:dyDescent="0.2">
      <c r="A6" s="1"/>
      <c r="B6" s="2"/>
      <c r="C6" s="2"/>
      <c r="D6" s="2"/>
      <c r="E6" s="3"/>
      <c r="F6" s="1"/>
      <c r="I6" s="5"/>
      <c r="J6" s="6"/>
      <c r="K6" s="6"/>
      <c r="L6" s="6"/>
      <c r="M6" s="6"/>
    </row>
    <row r="7" spans="1:15" s="7" customFormat="1" ht="35.450000000000003" customHeight="1" x14ac:dyDescent="0.25">
      <c r="A7" s="56" t="s">
        <v>17</v>
      </c>
      <c r="B7" s="56"/>
      <c r="C7" s="56"/>
      <c r="D7" s="56"/>
      <c r="E7" s="56"/>
    </row>
    <row r="8" spans="1:15" s="8" customFormat="1" ht="18" customHeight="1" x14ac:dyDescent="0.2">
      <c r="A8" s="56" t="s">
        <v>3</v>
      </c>
      <c r="B8" s="56"/>
      <c r="C8" s="56"/>
      <c r="D8" s="56"/>
      <c r="E8" s="56"/>
      <c r="K8" s="9"/>
      <c r="L8" s="10"/>
      <c r="M8" s="10"/>
      <c r="N8" s="10"/>
      <c r="O8" s="10"/>
    </row>
    <row r="9" spans="1:15" s="4" customFormat="1" ht="16.899999999999999" customHeight="1" x14ac:dyDescent="0.2">
      <c r="A9" s="11"/>
      <c r="B9" s="12"/>
      <c r="C9" s="12"/>
      <c r="E9" s="13" t="s">
        <v>4</v>
      </c>
      <c r="F9" s="1"/>
      <c r="H9" s="14"/>
      <c r="I9" s="14"/>
      <c r="K9" s="5"/>
      <c r="L9" s="14"/>
      <c r="M9" s="14"/>
      <c r="N9" s="14"/>
      <c r="O9" s="14"/>
    </row>
    <row r="10" spans="1:15" s="4" customFormat="1" ht="64.900000000000006" customHeight="1" x14ac:dyDescent="0.2">
      <c r="A10" s="25" t="s">
        <v>0</v>
      </c>
      <c r="B10" s="25" t="s">
        <v>5</v>
      </c>
      <c r="C10" s="25" t="s">
        <v>6</v>
      </c>
      <c r="D10" s="25" t="s">
        <v>16</v>
      </c>
      <c r="E10" s="25" t="s">
        <v>15</v>
      </c>
      <c r="F10" s="26"/>
      <c r="H10" s="14"/>
      <c r="I10" s="14"/>
      <c r="K10" s="5"/>
      <c r="L10" s="14"/>
      <c r="M10" s="14"/>
      <c r="N10" s="14"/>
      <c r="O10" s="14"/>
    </row>
    <row r="11" spans="1:15" s="34" customFormat="1" ht="15" customHeight="1" x14ac:dyDescent="0.2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K11" s="35"/>
      <c r="L11" s="36"/>
      <c r="M11" s="36"/>
      <c r="N11" s="36"/>
      <c r="O11" s="36"/>
    </row>
    <row r="12" spans="1:15" s="4" customFormat="1" ht="21.6" customHeight="1" x14ac:dyDescent="0.2">
      <c r="A12" s="27">
        <v>1</v>
      </c>
      <c r="B12" s="28" t="s">
        <v>7</v>
      </c>
      <c r="C12" s="31">
        <v>1</v>
      </c>
      <c r="D12" s="29">
        <v>434850</v>
      </c>
      <c r="E12" s="17">
        <f t="shared" ref="E12:E25" si="0">+D12*C12</f>
        <v>434850</v>
      </c>
      <c r="F12" s="1"/>
      <c r="K12" s="5"/>
      <c r="L12" s="14"/>
      <c r="M12" s="14"/>
      <c r="N12" s="14"/>
      <c r="O12" s="14"/>
    </row>
    <row r="13" spans="1:15" s="4" customFormat="1" ht="17.45" customHeight="1" x14ac:dyDescent="0.2">
      <c r="A13" s="27">
        <v>2</v>
      </c>
      <c r="B13" s="28" t="s">
        <v>19</v>
      </c>
      <c r="C13" s="31">
        <v>1</v>
      </c>
      <c r="D13" s="29">
        <v>344240</v>
      </c>
      <c r="E13" s="17">
        <f t="shared" si="0"/>
        <v>344240</v>
      </c>
      <c r="F13" s="1"/>
      <c r="J13" s="1"/>
      <c r="K13" s="5"/>
      <c r="L13" s="6"/>
      <c r="M13" s="6"/>
      <c r="N13" s="6"/>
      <c r="O13" s="6"/>
    </row>
    <row r="14" spans="1:15" s="4" customFormat="1" ht="18" customHeight="1" x14ac:dyDescent="0.2">
      <c r="A14" s="27">
        <v>3</v>
      </c>
      <c r="B14" s="28" t="s">
        <v>9</v>
      </c>
      <c r="C14" s="31">
        <v>1</v>
      </c>
      <c r="D14" s="29">
        <v>253630</v>
      </c>
      <c r="E14" s="17">
        <f t="shared" si="0"/>
        <v>253630</v>
      </c>
      <c r="F14" s="1"/>
      <c r="J14" s="1"/>
      <c r="K14" s="5"/>
      <c r="L14" s="6"/>
      <c r="M14" s="6"/>
      <c r="N14" s="6"/>
      <c r="O14" s="6"/>
    </row>
    <row r="15" spans="1:15" s="4" customFormat="1" ht="18" customHeight="1" x14ac:dyDescent="0.2">
      <c r="A15" s="27">
        <v>4</v>
      </c>
      <c r="B15" s="28" t="s">
        <v>10</v>
      </c>
      <c r="C15" s="31">
        <v>1</v>
      </c>
      <c r="D15" s="29">
        <v>244660</v>
      </c>
      <c r="E15" s="17">
        <f t="shared" si="0"/>
        <v>244660</v>
      </c>
      <c r="F15" s="1"/>
      <c r="J15" s="1"/>
      <c r="K15" s="5"/>
      <c r="L15" s="6"/>
      <c r="M15" s="6"/>
      <c r="N15" s="6"/>
      <c r="O15" s="6"/>
    </row>
    <row r="16" spans="1:15" s="4" customFormat="1" ht="18" customHeight="1" x14ac:dyDescent="0.2">
      <c r="A16" s="27">
        <v>5</v>
      </c>
      <c r="B16" s="28" t="s">
        <v>33</v>
      </c>
      <c r="C16" s="31">
        <v>1</v>
      </c>
      <c r="D16" s="29">
        <v>250000</v>
      </c>
      <c r="E16" s="17">
        <f t="shared" si="0"/>
        <v>250000</v>
      </c>
      <c r="F16" s="1"/>
      <c r="J16" s="1"/>
      <c r="K16" s="5"/>
      <c r="L16" s="6"/>
      <c r="M16" s="6"/>
      <c r="N16" s="6"/>
      <c r="O16" s="6"/>
    </row>
    <row r="17" spans="1:15" s="4" customFormat="1" ht="18" customHeight="1" x14ac:dyDescent="0.2">
      <c r="A17" s="27">
        <v>6</v>
      </c>
      <c r="B17" s="28" t="s">
        <v>20</v>
      </c>
      <c r="C17" s="31">
        <v>1</v>
      </c>
      <c r="D17" s="29">
        <v>244660</v>
      </c>
      <c r="E17" s="17">
        <f t="shared" si="0"/>
        <v>244660</v>
      </c>
      <c r="F17" s="1"/>
      <c r="J17" s="1"/>
      <c r="K17" s="5"/>
      <c r="L17" s="6"/>
      <c r="M17" s="6"/>
      <c r="N17" s="6"/>
      <c r="O17" s="6"/>
    </row>
    <row r="18" spans="1:15" s="4" customFormat="1" ht="22.5" customHeight="1" x14ac:dyDescent="0.2">
      <c r="A18" s="27">
        <v>7</v>
      </c>
      <c r="B18" s="28" t="s">
        <v>12</v>
      </c>
      <c r="C18" s="31">
        <v>1</v>
      </c>
      <c r="D18" s="29">
        <v>244660</v>
      </c>
      <c r="E18" s="17">
        <f t="shared" si="0"/>
        <v>244660</v>
      </c>
      <c r="F18" s="1"/>
      <c r="J18" s="1"/>
      <c r="K18" s="5"/>
      <c r="L18" s="6"/>
      <c r="M18" s="6"/>
      <c r="N18" s="6"/>
      <c r="O18" s="6"/>
    </row>
    <row r="19" spans="1:15" s="4" customFormat="1" ht="21" customHeight="1" x14ac:dyDescent="0.2">
      <c r="A19" s="27">
        <v>8</v>
      </c>
      <c r="B19" s="28" t="s">
        <v>21</v>
      </c>
      <c r="C19" s="31">
        <v>1</v>
      </c>
      <c r="D19" s="29">
        <v>244660</v>
      </c>
      <c r="E19" s="17">
        <f t="shared" si="0"/>
        <v>244660</v>
      </c>
      <c r="F19" s="1"/>
      <c r="J19" s="1"/>
      <c r="K19" s="5"/>
      <c r="L19" s="6"/>
      <c r="M19" s="6"/>
      <c r="N19" s="6"/>
      <c r="O19" s="6"/>
    </row>
    <row r="20" spans="1:15" s="4" customFormat="1" ht="37.5" customHeight="1" x14ac:dyDescent="0.2">
      <c r="A20" s="27">
        <v>9</v>
      </c>
      <c r="B20" s="28" t="s">
        <v>11</v>
      </c>
      <c r="C20" s="31">
        <v>1</v>
      </c>
      <c r="D20" s="29">
        <v>283000</v>
      </c>
      <c r="E20" s="17">
        <f t="shared" si="0"/>
        <v>283000</v>
      </c>
      <c r="F20" s="1"/>
      <c r="J20" s="1"/>
      <c r="K20" s="5"/>
      <c r="L20" s="6"/>
      <c r="M20" s="6"/>
      <c r="N20" s="6"/>
      <c r="O20" s="6"/>
    </row>
    <row r="21" spans="1:15" s="4" customFormat="1" ht="38.450000000000003" customHeight="1" x14ac:dyDescent="0.2">
      <c r="A21" s="27">
        <v>10</v>
      </c>
      <c r="B21" s="28" t="s">
        <v>13</v>
      </c>
      <c r="C21" s="31">
        <v>1</v>
      </c>
      <c r="D21" s="29">
        <v>253630</v>
      </c>
      <c r="E21" s="17">
        <f t="shared" si="0"/>
        <v>253630</v>
      </c>
      <c r="F21" s="1"/>
      <c r="J21" s="1"/>
      <c r="K21" s="5"/>
      <c r="L21" s="6"/>
      <c r="M21" s="6"/>
      <c r="N21" s="6"/>
      <c r="O21" s="6"/>
    </row>
    <row r="22" spans="1:15" s="4" customFormat="1" ht="23.25" customHeight="1" x14ac:dyDescent="0.2">
      <c r="A22" s="27">
        <v>11</v>
      </c>
      <c r="B22" s="28" t="s">
        <v>22</v>
      </c>
      <c r="C22" s="31">
        <v>1</v>
      </c>
      <c r="D22" s="29">
        <v>199289.99999999997</v>
      </c>
      <c r="E22" s="17">
        <f t="shared" si="0"/>
        <v>199289.99999999997</v>
      </c>
      <c r="F22" s="1"/>
      <c r="K22" s="5"/>
      <c r="L22" s="6"/>
      <c r="M22" s="6"/>
      <c r="N22" s="6"/>
      <c r="O22" s="6"/>
    </row>
    <row r="23" spans="1:15" s="4" customFormat="1" ht="32.25" customHeight="1" x14ac:dyDescent="0.2">
      <c r="A23" s="27">
        <v>12</v>
      </c>
      <c r="B23" s="28" t="s">
        <v>29</v>
      </c>
      <c r="C23" s="31">
        <v>1</v>
      </c>
      <c r="D23" s="29">
        <v>178750</v>
      </c>
      <c r="E23" s="17">
        <f t="shared" si="0"/>
        <v>178750</v>
      </c>
      <c r="F23" s="1"/>
      <c r="K23" s="5"/>
      <c r="L23" s="6"/>
      <c r="M23" s="6"/>
      <c r="N23" s="6"/>
      <c r="O23" s="6"/>
    </row>
    <row r="24" spans="1:15" s="4" customFormat="1" ht="23.25" customHeight="1" x14ac:dyDescent="0.2">
      <c r="A24" s="27">
        <v>13</v>
      </c>
      <c r="B24" s="28" t="s">
        <v>14</v>
      </c>
      <c r="C24" s="31">
        <v>1</v>
      </c>
      <c r="D24" s="29">
        <v>163150</v>
      </c>
      <c r="E24" s="17">
        <f t="shared" si="0"/>
        <v>163150</v>
      </c>
      <c r="F24" s="1"/>
      <c r="K24" s="5"/>
      <c r="L24" s="6"/>
      <c r="M24" s="6"/>
      <c r="N24" s="6"/>
      <c r="O24" s="6"/>
    </row>
    <row r="25" spans="1:15" s="4" customFormat="1" ht="22.5" customHeight="1" x14ac:dyDescent="0.2">
      <c r="A25" s="27">
        <v>14</v>
      </c>
      <c r="B25" s="28" t="s">
        <v>8</v>
      </c>
      <c r="C25" s="31">
        <v>3</v>
      </c>
      <c r="D25" s="29">
        <v>164840</v>
      </c>
      <c r="E25" s="17">
        <f t="shared" si="0"/>
        <v>494520</v>
      </c>
      <c r="F25" s="1"/>
      <c r="J25" s="1"/>
      <c r="K25" s="5"/>
      <c r="L25" s="6"/>
      <c r="M25" s="6"/>
      <c r="N25" s="6"/>
      <c r="O25" s="6"/>
    </row>
    <row r="26" spans="1:15" s="4" customFormat="1" ht="28.5" customHeight="1" x14ac:dyDescent="0.2">
      <c r="A26" s="15"/>
      <c r="B26" s="18" t="s">
        <v>18</v>
      </c>
      <c r="C26" s="32">
        <f>SUM(C12:C25)</f>
        <v>16</v>
      </c>
      <c r="D26" s="19"/>
      <c r="E26" s="20">
        <f>SUM(E12:E25)</f>
        <v>3833700</v>
      </c>
      <c r="F26" s="16"/>
      <c r="G26" s="30"/>
      <c r="H26" s="5"/>
      <c r="K26" s="5"/>
      <c r="L26" s="6"/>
      <c r="M26" s="6"/>
      <c r="N26" s="6"/>
      <c r="O26" s="6"/>
    </row>
    <row r="27" spans="1:15" s="4" customFormat="1" ht="14.25" x14ac:dyDescent="0.2">
      <c r="A27" s="21"/>
      <c r="B27" s="22"/>
      <c r="C27" s="22"/>
      <c r="D27" s="22"/>
      <c r="E27" s="22"/>
      <c r="F27" s="16"/>
      <c r="G27" s="30"/>
      <c r="K27" s="5"/>
      <c r="L27" s="6"/>
      <c r="M27" s="6"/>
      <c r="N27" s="6"/>
      <c r="O27" s="6"/>
    </row>
    <row r="28" spans="1:15" ht="34.15" customHeight="1" x14ac:dyDescent="0.2">
      <c r="A28" s="57" t="s">
        <v>23</v>
      </c>
      <c r="B28" s="57"/>
      <c r="C28" s="57"/>
      <c r="D28" s="57"/>
      <c r="E28" s="57"/>
      <c r="F28" s="37"/>
      <c r="G28" s="24"/>
      <c r="H28" s="37"/>
      <c r="K28" s="1"/>
      <c r="L28" s="1"/>
      <c r="M28" s="1"/>
      <c r="N28" s="1"/>
      <c r="O28" s="1"/>
    </row>
    <row r="29" spans="1:15" ht="21" customHeight="1" x14ac:dyDescent="0.2">
      <c r="A29" s="38"/>
      <c r="B29" s="38"/>
      <c r="C29" s="38"/>
      <c r="F29" s="24"/>
      <c r="G29" s="24"/>
      <c r="K29" s="1"/>
      <c r="L29" s="1"/>
      <c r="M29" s="1"/>
      <c r="N29" s="1"/>
      <c r="O29" s="1"/>
    </row>
    <row r="30" spans="1:15" s="39" customFormat="1" ht="114" customHeight="1" x14ac:dyDescent="0.3">
      <c r="B30" s="53" t="s">
        <v>30</v>
      </c>
      <c r="C30" s="54"/>
      <c r="D30" s="54"/>
      <c r="E30" s="52" t="s">
        <v>31</v>
      </c>
    </row>
    <row r="31" spans="1:15" s="39" customFormat="1" ht="20.25" customHeight="1" x14ac:dyDescent="0.2">
      <c r="B31" s="40"/>
      <c r="C31" s="41"/>
      <c r="D31" s="42"/>
    </row>
    <row r="32" spans="1:15" s="43" customFormat="1" ht="26.25" hidden="1" customHeight="1" x14ac:dyDescent="0.2">
      <c r="B32" s="44" t="s">
        <v>24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</row>
    <row r="33" spans="1:15" s="43" customFormat="1" ht="12.75" hidden="1" customHeight="1" x14ac:dyDescent="0.2">
      <c r="B33" s="46"/>
      <c r="D33" s="47" t="s">
        <v>25</v>
      </c>
      <c r="E33" s="45"/>
      <c r="F33" s="45"/>
      <c r="G33" s="45"/>
      <c r="H33" s="45"/>
      <c r="I33" s="45"/>
      <c r="J33" s="45"/>
      <c r="K33" s="45"/>
      <c r="L33" s="45"/>
      <c r="M33" s="45"/>
      <c r="N33" s="45"/>
    </row>
    <row r="34" spans="1:15" s="43" customFormat="1" ht="27" hidden="1" customHeight="1" x14ac:dyDescent="0.2">
      <c r="B34" s="44" t="s">
        <v>26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</row>
    <row r="35" spans="1:15" s="43" customFormat="1" ht="13.5" hidden="1" customHeight="1" x14ac:dyDescent="0.2">
      <c r="D35" s="47" t="s">
        <v>25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</row>
    <row r="36" spans="1:15" s="43" customFormat="1" ht="17.25" hidden="1" x14ac:dyDescent="0.2">
      <c r="B36" s="48" t="s">
        <v>27</v>
      </c>
      <c r="D36" s="49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spans="1:15" s="4" customFormat="1" ht="14.25" x14ac:dyDescent="0.2">
      <c r="A37" s="1"/>
      <c r="B37" s="23"/>
      <c r="C37" s="23"/>
      <c r="D37" s="1"/>
      <c r="E37" s="1"/>
      <c r="F37" s="1"/>
      <c r="K37" s="5"/>
      <c r="L37" s="6"/>
      <c r="M37" s="6"/>
      <c r="N37" s="6"/>
      <c r="O37" s="6"/>
    </row>
  </sheetData>
  <mergeCells count="7">
    <mergeCell ref="C30:D30"/>
    <mergeCell ref="D1:E1"/>
    <mergeCell ref="D2:E2"/>
    <mergeCell ref="D3:E3"/>
    <mergeCell ref="A7:E7"/>
    <mergeCell ref="A8:E8"/>
    <mergeCell ref="A28:E28"/>
  </mergeCells>
  <pageMargins left="0.15748031496063" right="0.15748031496063" top="0.15748031496063" bottom="0.15748031496063" header="0.15748031496063" footer="0.15748031496063"/>
  <pageSetup scale="79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29</xdr:row>
                <xdr:rowOff>0</xdr:rowOff>
              </from>
              <to>
                <xdr:col>3</xdr:col>
                <xdr:colOff>1257300</xdr:colOff>
                <xdr:row>29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</vt:lpstr>
      <vt:lpstr>'Hastiqacucak '!Print_Area</vt:lpstr>
    </vt:vector>
  </TitlesOfParts>
  <Company>Armen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keywords>https://mul2.yerevan.am/tasks/2183800/oneclick?token=ade2c699c83f9ce9cf46d51849a29a96</cp:keywords>
  <cp:lastModifiedBy>Lusine Petrosyan</cp:lastModifiedBy>
  <cp:lastPrinted>2025-04-25T10:25:35Z</cp:lastPrinted>
  <dcterms:created xsi:type="dcterms:W3CDTF">2001-09-02T08:43:23Z</dcterms:created>
  <dcterms:modified xsi:type="dcterms:W3CDTF">2025-05-12T14:33:32Z</dcterms:modified>
</cp:coreProperties>
</file>